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Нежинская 1а" sheetId="1" r:id="rId1"/>
  </sheets>
  <externalReferences>
    <externalReference r:id="rId2"/>
  </externalReferences>
  <definedNames>
    <definedName name="Z_6E36EA37_049E_4FAE_B719_2847CD16F858_.wvu.Cols" localSheetId="0" hidden="1">'Нежинская 1а'!#REF!,'Нежинская 1а'!#REF!</definedName>
    <definedName name="Z_6E36EA37_049E_4FAE_B719_2847CD16F858_.wvu.Rows" localSheetId="0" hidden="1">'Нежинская 1а'!$42:$45</definedName>
    <definedName name="Z_73C0D023_21BD_4441_8EFA_957546C15799_.wvu.Cols" localSheetId="0" hidden="1">'Нежинская 1а'!#REF!,'Нежинская 1а'!#REF!</definedName>
    <definedName name="Z_73C0D023_21BD_4441_8EFA_957546C15799_.wvu.Rows" localSheetId="0" hidden="1">'Нежинская 1а'!$42:$45</definedName>
    <definedName name="_xlnm.Print_Area" localSheetId="0">'Нежинская 1а'!$A$1:$K$60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<sst xmlns="http://schemas.openxmlformats.org/spreadsheetml/2006/main" count="62" uniqueCount="53">
  <si>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</si>
  <si>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</si>
  <si>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</si>
  <si>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</si>
  <si>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</si>
  <si>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</si>
  <si>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</si>
  <si>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</si>
  <si>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</si>
  <si>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</si>
  <si>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</si>
  <si>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</si>
  <si>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</si>
  <si>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</si>
  <si>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</si>
  <si>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</si>
  <si>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</si>
  <si>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</si>
  <si>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</si>
  <si>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</si>
  <si>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</si>
  <si>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</si>
  <si>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</si>
  <si>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</si>
  <si>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</si>
  <si>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</si>
  <si>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</si>
  <si>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</si>
  <si>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</si>
  <si>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</si>
  <si>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</si>
  <si>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</si>
  <si>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</si>
  <si>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</si>
  <si>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</si>
  <si>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</si>
  <si>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</si>
  <si>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</si>
  <si>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01.01.2010г</t>
  </si>
  <si>
    <t>задолженность с нарастающим итогом с - 01.01.2010г</t>
  </si>
  <si>
    <t>перед собственниками дома по адресу: ул. Нежинская 1 А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</si>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</sst>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4">
          <cell r="W284">
            <v>5222.3927611543286</v>
          </cell>
          <cell r="X284">
            <v>1037.4967700936686</v>
          </cell>
          <cell r="Y284">
            <v>4753.0689000000002</v>
          </cell>
          <cell r="AA284">
            <v>6489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1730.4</v>
          </cell>
          <cell r="AN284">
            <v>16697.330000000002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Y284">
            <v>19978.501923860884</v>
          </cell>
          <cell r="BB284">
            <v>0</v>
          </cell>
          <cell r="BC284">
            <v>0</v>
          </cell>
          <cell r="CN284">
            <v>3771.9203282671906</v>
          </cell>
          <cell r="CO284">
            <v>773.07913354953985</v>
          </cell>
          <cell r="CP284">
            <v>0</v>
          </cell>
          <cell r="DB284">
            <v>0</v>
          </cell>
          <cell r="DG284">
            <v>3221.661859411643</v>
          </cell>
          <cell r="DU284">
            <v>14705.939453667343</v>
          </cell>
          <cell r="DV284">
            <v>3118.2921292365595</v>
          </cell>
          <cell r="DW284">
            <v>2128.6701000000003</v>
          </cell>
          <cell r="EK284">
            <v>0</v>
          </cell>
          <cell r="EQ284">
            <v>13202.815552430997</v>
          </cell>
          <cell r="FB284">
            <v>0</v>
          </cell>
          <cell r="FC284">
            <v>0</v>
          </cell>
          <cell r="FD284">
            <v>358.02</v>
          </cell>
          <cell r="FL284">
            <v>0</v>
          </cell>
          <cell r="FS284">
            <v>0</v>
          </cell>
          <cell r="FX284">
            <v>0</v>
          </cell>
          <cell r="FY284">
            <v>0</v>
          </cell>
          <cell r="FZ284">
            <v>0</v>
          </cell>
          <cell r="GG284">
            <v>7.2215999999999996</v>
          </cell>
          <cell r="GL28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554687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40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38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39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630393.50000000012</v>
      </c>
      <c r="F9" s="17">
        <f t="shared" ref="F9:G9" si="0">SUM(F10:F14)</f>
        <v>539923.68000000005</v>
      </c>
      <c r="G9" s="17">
        <f t="shared" si="0"/>
        <v>283436.95</v>
      </c>
    </row>
    <row r="10" spans="1:7" ht="13.2" customHeight="1" x14ac:dyDescent="0.3">
      <c r="A10" s="44" t="s">
        <v>9</v>
      </c>
      <c r="B10" s="45"/>
      <c r="C10" s="45"/>
      <c r="D10" s="46"/>
      <c r="E10" s="18">
        <v>421553.02</v>
      </c>
      <c r="F10" s="18">
        <v>359269.07</v>
      </c>
      <c r="G10" s="19">
        <v>181199.89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41473.5</v>
      </c>
      <c r="F12" s="18">
        <v>34842.589999999997</v>
      </c>
      <c r="G12" s="19">
        <v>15967.55</v>
      </c>
    </row>
    <row r="13" spans="1:7" ht="13.5" customHeight="1" x14ac:dyDescent="0.3">
      <c r="A13" s="44" t="s">
        <v>12</v>
      </c>
      <c r="B13" s="45"/>
      <c r="C13" s="45"/>
      <c r="D13" s="46"/>
      <c r="E13" s="18">
        <v>77715.31</v>
      </c>
      <c r="F13" s="18">
        <v>64293.91</v>
      </c>
      <c r="G13" s="19">
        <v>32396.400000000001</v>
      </c>
    </row>
    <row r="14" spans="1:7" ht="14.4" customHeight="1" x14ac:dyDescent="0.3">
      <c r="A14" s="37" t="s">
        <v>13</v>
      </c>
      <c r="B14" s="37"/>
      <c r="C14" s="37"/>
      <c r="D14" s="37"/>
      <c r="E14" s="18">
        <v>89651.67</v>
      </c>
      <c r="F14" s="18">
        <v>81518.11</v>
      </c>
      <c r="G14" s="19">
        <v>53873.11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185218.43</v>
      </c>
      <c r="F15" s="17">
        <f t="shared" ref="F15:G15" si="1">SUM(F16:F19)</f>
        <v>163296.78999999998</v>
      </c>
      <c r="G15" s="17">
        <f t="shared" si="1"/>
        <v>71494.289999999994</v>
      </c>
    </row>
    <row r="16" spans="1:7" ht="33.6" customHeight="1" x14ac:dyDescent="0.3">
      <c r="A16" s="50" t="s">
        <v>43</v>
      </c>
      <c r="B16" s="51"/>
      <c r="C16" s="51"/>
      <c r="D16" s="52"/>
      <c r="E16" s="18">
        <v>180646.43</v>
      </c>
      <c r="F16" s="18">
        <v>159370.29999999999</v>
      </c>
      <c r="G16" s="19">
        <v>70016.59</v>
      </c>
    </row>
    <row r="17" spans="1:13" ht="15.6" x14ac:dyDescent="0.3">
      <c r="A17" s="37" t="s">
        <v>44</v>
      </c>
      <c r="B17" s="37"/>
      <c r="C17" s="37"/>
      <c r="D17" s="37"/>
      <c r="E17" s="18">
        <v>457.2</v>
      </c>
      <c r="F17" s="18">
        <v>394.18</v>
      </c>
      <c r="G17" s="19">
        <v>149.01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4114.8</v>
      </c>
      <c r="F19" s="18">
        <v>3532.31</v>
      </c>
      <c r="G19" s="19">
        <v>1328.69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2328.48</v>
      </c>
      <c r="F20" s="36">
        <f t="shared" ref="F20:G20" si="2">F21</f>
        <v>1993.31</v>
      </c>
      <c r="G20" s="36">
        <f t="shared" si="2"/>
        <v>1056.8800000000001</v>
      </c>
    </row>
    <row r="21" spans="1:13" ht="15.6" x14ac:dyDescent="0.3">
      <c r="A21" s="37" t="s">
        <v>15</v>
      </c>
      <c r="B21" s="37"/>
      <c r="C21" s="37"/>
      <c r="D21" s="37"/>
      <c r="E21" s="18">
        <v>2328.48</v>
      </c>
      <c r="F21" s="18">
        <v>1993.31</v>
      </c>
      <c r="G21" s="19">
        <v>1056.8800000000001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-127414.2925652152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54177.790355108882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нар'!W284</f>
        <v>5222.3927611543286</v>
      </c>
      <c r="M27" s="33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нар'!X284</f>
        <v>1037.4967700936686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нар'!Y284</f>
        <v>4753.0689000000002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нар'!AA284+'[1]УК ВР декабрь нар'!AB284+'[1]УК ВР декабрь нар'!AC284+'[1]УК ВР декабрь нар'!AD284+'[1]УК ВР декабрь нар'!AE284+'[1]УК ВР декабрь нар'!AF284+'[1]УК ВР декабрь нар'!AG284+'[1]УК ВР декабрь нар'!AH284+'[1]УК ВР декабрь нар'!AJ284+'[1]УК ВР декабрь нар'!AL284+'[1]УК ВР декабрь нар'!AN284+'[1]УК ВР декабрь нар'!AO284+'[1]УК ВР декабрь нар'!AP284+'[1]УК ВР декабрь нар'!AQ284+'[1]УК ВР декабрь нар'!AR284+'[1]УК ВР декабрь нар'!AT284</f>
        <v>23186.33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нар'!AY284</f>
        <v>19978.501923860884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SUM(F34:F38)+14039.44</f>
        <v>56692.218556563275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нар'!CN284+'[1]УК ВР декабрь нар'!DU284</f>
        <v>18477.859781934534</v>
      </c>
      <c r="M34" s="33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нар'!CO284+'[1]УК ВР декабрь нар'!DV284</f>
        <v>3891.3712627860996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нар'!CP284+'[1]УК ВР декабрь нар'!DW284</f>
        <v>2128.6701000000003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нар'!AI284+'[1]УК ВР декабрь нар'!AJ284+'[1]УК ВР декабрь нар'!AS284+'[1]УК ВР декабрь нар'!BC284+'[1]УК ВР декабрь нар'!DB284+'[1]УК ВР декабрь нар'!EK284+'[1]УК ВР декабрь нар'!AM284</f>
        <v>1730.4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нар'!DG284+'[1]УК ВР декабрь нар'!EQ284</f>
        <v>16424.477411842639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SUM(F40:F48)+31680.27</f>
        <v>32045.511600000002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нар'!FB284+'[1]УК ВР декабрь нар'!FX284</f>
        <v>0</v>
      </c>
      <c r="M40" s="33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нар'!FC284+'[1]УК ВР декабрь нар'!FY284</f>
        <v>0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нар'!FD284+'[1]УК ВР декабрь нар'!FZ284</f>
        <v>358.02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нар'!GG284+'[1]УК ВР декабрь нар'!FL284+'[1]УК ВР декабрь нар'!BB284+'[1]УК ВР декабрь нар'!AK284</f>
        <v>7.2215999999999996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нар'!FS284+'[1]УК ВР декабрь нар'!GL284</f>
        <v>0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142915.52051167216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39913.24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22079.64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17833.599999999999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182828.76051167215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180646.43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159370.29999999999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-129596.62307688736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Нежинская 1а</vt:lpstr>
      <vt:lpstr>'Нежинская 1а'!Область_печати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2018-04-10T07:44:38Z</cp:lastPrinted>
  <dcterms:created xsi:type="dcterms:W3CDTF">2013-05-24T09:13:10Z</dcterms:created>
  <dcterms:modified xsi:type="dcterms:W3CDTF">2019-03-21T05:46:03Z</dcterms:modified>
</cp:coreProperties>
</file>